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2" documentId="8_{9FA5FC72-ED72-4C7A-9834-C39E70D5ECE9}" xr6:coauthVersionLast="47" xr6:coauthVersionMax="47" xr10:uidLastSave="{3145B327-8E1A-4A2A-BC2A-5C3DF1984D32}"/>
  <bookViews>
    <workbookView xWindow="-120" yWindow="-120" windowWidth="29040" windowHeight="15720" xr2:uid="{F50EBDA9-D3C2-4A16-A62E-8F1E62F34F40}"/>
  </bookViews>
  <sheets>
    <sheet name="Gary McH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B8" i="5"/>
  <c r="C8" i="5"/>
  <c r="A7" i="5"/>
  <c r="B7" i="5"/>
  <c r="C7" i="5"/>
  <c r="A6" i="5"/>
  <c r="B6" i="5"/>
  <c r="C6" i="5"/>
  <c r="A5" i="5"/>
  <c r="B5" i="5"/>
  <c r="N9" i="3" s="1" a="1"/>
  <c r="N9" i="3" s="1"/>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11" i="3" l="1" a="1"/>
  <c r="N11" i="3" s="1"/>
  <c r="P10" i="3" a="1"/>
  <c r="P10" i="3" s="1"/>
  <c r="P9" i="3" a="1"/>
  <c r="P9" i="3" s="1"/>
  <c r="N12" i="3" a="1"/>
  <c r="N12" i="3" s="1"/>
  <c r="P5" i="3" a="1"/>
  <c r="P5" i="3" s="1"/>
  <c r="R5" i="3" a="1"/>
  <c r="R5" i="3" s="1"/>
  <c r="N6" i="3" a="1"/>
  <c r="N6" i="3" s="1"/>
  <c r="P12" i="3" a="1"/>
  <c r="P12" i="3" s="1"/>
  <c r="P6" i="3" a="1"/>
  <c r="P6" i="3" s="1"/>
  <c r="R12" i="3" a="1"/>
  <c r="R12" i="3" s="1"/>
  <c r="N13" i="3" a="1"/>
  <c r="N13" i="3" s="1"/>
  <c r="P13" i="3" a="1"/>
  <c r="P13" i="3" s="1"/>
  <c r="R6" i="3" a="1"/>
  <c r="R6" i="3" s="1"/>
  <c r="R13" i="3" a="1"/>
  <c r="R13" i="3" s="1"/>
  <c r="P7" i="3" a="1"/>
  <c r="P7" i="3" s="1"/>
  <c r="R7" i="3" a="1"/>
  <c r="R7" i="3" s="1"/>
  <c r="N14" i="3" a="1"/>
  <c r="N14" i="3" s="1"/>
  <c r="N8" i="3" a="1"/>
  <c r="N8" i="3" s="1"/>
  <c r="P14" i="3" a="1"/>
  <c r="P14" i="3" s="1"/>
  <c r="P8" i="3" a="1"/>
  <c r="P8" i="3" s="1"/>
  <c r="R14" i="3" a="1"/>
  <c r="R14" i="3" s="1"/>
  <c r="N7" i="3" a="1"/>
  <c r="N7" i="3" s="1"/>
  <c r="R8" i="3" a="1"/>
  <c r="R8" i="3" s="1"/>
  <c r="R9" i="3" a="1"/>
  <c r="R9" i="3" s="1"/>
  <c r="N10" i="3" a="1"/>
  <c r="N10" i="3" s="1"/>
  <c r="R10" i="3" a="1"/>
  <c r="R10" i="3" s="1"/>
  <c r="P11" i="3" a="1"/>
  <c r="P11" i="3" s="1"/>
  <c r="N5" i="3" a="1"/>
  <c r="N5"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<sst xmlns="http://schemas.openxmlformats.org/spreadsheetml/2006/main" count="363" uniqueCount="198">
  <si>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</si>
  <si>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</si>
  <si>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</si>
  <si>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</si>
  <si>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</si>
  <si>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</si>
  <si>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</si>
  <si>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</si>
  <si>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</si>
  <si>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</si>
  <si>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</si>
  <si>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</si>
  <si>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</si>
  <si>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</si>
  <si>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</si>
  <si>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</si>
  <si>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</si>
  <si>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</si>
  <si>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</si>
  <si>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</si>
  <si>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</si>
  <si>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</si>
  <si>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</si>
  <si>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</si>
  <si>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</si>
  <si>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</si>
  <si>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</si>
  <si>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</si>
  <si>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</si>
  <si>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</si>
  <si>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</si>
  <si>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</si>
  <si>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</si>
  <si>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</si>
  <si>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</si>
  <si>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</si>
  <si>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</si>
  <si>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</si>
  <si>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</si>
  <si>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</si>
  <si>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</si>
  <si>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</si>
  <si>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</si>
  <si>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</si>
  <si>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</si>
  <si>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</si>
  <si>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</si>
  <si>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</si>
  <si>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</si>
  <si>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</si>
  <si>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</si>
  <si>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</si>
  <si>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</si>
  <si>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</si>
  <si>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</si>
  <si>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</si>
  <si>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</si>
  <si>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</si>
  <si>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</si>
  <si>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</si>
  <si>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</si>
  <si>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</si>
  <si>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</si>
  <si>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</si>
  <si>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</si>
  <si>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</si>
  <si>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</si>
  <si>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</si>
  <si>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</si>
  <si>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</si>
  <si>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</si>
  <si>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</si>
  <si>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</si>
  <si>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</si>
  <si>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</si>
  <si>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</si>
  <si>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</si>
  <si>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</si>
  <si>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</si>
  <si>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</si>
  <si>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</si>
  <si>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</si>
  <si>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</si>
  <si>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</si>
  <si>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</si>
  <si>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</si>
  <si>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</si>
  <si>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</si>
  <si>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</si>
  <si>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</si>
  <si>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</si>
  <si>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</si>
  <si>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</si>
  <si>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</si>
  <si>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</si>
  <si>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</si>
  <si>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</si>
  <si>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</si>
  <si>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</si>
  <si>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</si>
  <si>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</si>
  <si>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</si>
  <si>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</si>
  <si>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</si>
  <si>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</si>
  <si>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</si>
  <si>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</si>
  <si>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</si>
  <si>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</si>
  <si>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</si>
  <si>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</si>
  <si>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</si>
  <si>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</si>
  <si>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</si>
  <si>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</si>
  <si>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</si>
  <si>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</si>
  <si>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</si>
  <si>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</si>
  <si>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</si>
  <si>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</si>
  <si>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</si>
  <si>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</si>
  <si>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</si>
  <si>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</si>
  <si>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</si>
  <si>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</si>
  <si>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</si>
  <si>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</si>
  <si>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</si>
  <si>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</si>
  <si>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</si>
  <si>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</si>
  <si>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</si>
  <si>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</si>
  <si>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</si>
  <si>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</si>
  <si>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</si>
  <si>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</si>
  <si>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</si>
  <si>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</si>
  <si>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</si>
  <si>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</si>
  <si>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</si>
  <si>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</si>
  <si>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</si>
  <si>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</si>
  <si>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</si>
  <si>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</si>
  <si>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</si>
  <si>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</si>
  <si>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</si>
  <si>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</si>
  <si>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</si>
  <si>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</si>
  <si>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</si>
  <si>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</si>
  <si>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</si>
  <si>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</si>
  <si>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</si>
  <si>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</si>
  <si>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</si>
  <si>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</si>
  <si>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</si>
  <si>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</si>
  <si>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</si>
  <si>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</si>
  <si>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</si>
  <si>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</si>
  <si>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</si>
  <si>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</si>
  <si>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</si>
  <si>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</si>
  <si>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</si>
  <si>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</si>
  <si>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</si>
  <si>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</si>
  <si>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McHugh</t>
  </si>
  <si>
    <t>Sven Finn, USA</t>
  </si>
  <si>
    <t>Gary McHugh, USA</t>
  </si>
  <si>
    <t>WDS Gettysburg</t>
  </si>
  <si>
    <t>Raid on Stephenson’s Depot [18 Turns]</t>
  </si>
  <si>
    <t>.</t>
  </si>
  <si>
    <t>Mitchell Johnson, USA</t>
  </si>
  <si>
    <t>WDS Antietam</t>
  </si>
  <si>
    <t>043: Ant_North Woods (Historical) [16 Turns]</t>
  </si>
  <si>
    <t>AotT</t>
  </si>
  <si>
    <t>Russell Longmire, CSA</t>
  </si>
  <si>
    <t>War Between The States (WBTS)</t>
  </si>
  <si>
    <t>Campaign Game</t>
  </si>
  <si>
    <t>Fred Harvey, CSA</t>
  </si>
  <si>
    <t>192: Meet_Chantilly [26 Turns]</t>
  </si>
  <si>
    <t>Capt.</t>
  </si>
  <si>
    <t>WDS Shiloh</t>
  </si>
  <si>
    <t>007: Ca_A Bad Day Near Cairo [18 Turns]</t>
  </si>
  <si>
    <t>Ellsworth Medal</t>
  </si>
  <si>
    <t>Steve Hewitt, USA</t>
  </si>
  <si>
    <t>054: CM_Cedar Mountain V.1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</si>
</sst>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0</v>
      </c>
      <c r="E6" s="23">
        <f t="shared" ref="E6:H6" si="0">E10+E14+E18+E22</f>
        <v>0</v>
      </c>
      <c r="F6" s="23">
        <f t="shared" si="0"/>
        <v>0</v>
      </c>
      <c r="G6" s="23">
        <f t="shared" si="0"/>
        <v>1</v>
      </c>
      <c r="H6" s="23">
        <f t="shared" si="0"/>
        <v>4</v>
      </c>
      <c r="I6" s="56">
        <f>SUM(D6:H6)</f>
        <v>5</v>
      </c>
      <c r="J6" s="60">
        <f>(2*(D6+E6)+F6)/(2*I6)</f>
        <v>0</v>
      </c>
      <c r="K6" s="60">
        <f>(2*(G6+H6)+F6)/(2*I6)</f>
        <v>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118</v>
      </c>
      <c r="U6" s="66"/>
      <c r="V6" s="26">
        <f>COUNTIFS('DOR Games'!G2:G4993,"WDS Antietam")</f>
        <v>3</v>
      </c>
      <c r="W6" s="65" t="s">
        <v>118</v>
      </c>
      <c r="X6" s="66"/>
      <c r="Y6" s="26">
        <f>COUNTIFS('DOR Games'!G2:G4994,"TS Antietam")</f>
        <v>0</v>
      </c>
      <c r="Z6" s="65" t="s">
        <v>119</v>
      </c>
      <c r="AA6" s="66"/>
      <c r="AB6" s="26">
        <f>COUNTIFS('DOR Games'!$G:$G,"AGEOD-AACW")</f>
        <v>0</v>
      </c>
    </row>
    <row r="7" spans="1:28" x14ac:dyDescent="0.25">
      <c r="A7" s="31" t="s">
        <v>89</v>
      </c>
      <c r="B7" s="23" t="s">
        <v>186</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120</v>
      </c>
      <c r="U7" s="66"/>
      <c r="V7" s="26">
        <f>COUNTIFS('DOR Games'!G2:G4994,"WDS Atlanta")</f>
        <v>0</v>
      </c>
      <c r="W7" s="65" t="s">
        <v>121</v>
      </c>
      <c r="X7" s="66"/>
      <c r="Y7" s="26">
        <f>COUNTIFS('DOR Games'!G2:G4994,"TS Bull Run")</f>
        <v>0</v>
      </c>
      <c r="Z7" s="65" t="s">
        <v>176</v>
      </c>
      <c r="AA7" s="66"/>
      <c r="AB7" s="26">
        <f>COUNTIFS('DOR Games'!$G:$G,"AGEOD - CIVIL WAR II")</f>
        <v>0</v>
      </c>
    </row>
    <row r="8" spans="1:28" ht="15" customHeight="1" x14ac:dyDescent="0.25">
      <c r="A8" s="31" t="s">
        <v>150</v>
      </c>
      <c r="B8" s="32" t="s">
        <v>192</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58.35</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6</v>
      </c>
      <c r="S9" s="2"/>
      <c r="T9" s="65" t="s">
        <v>124</v>
      </c>
      <c r="U9" s="66"/>
      <c r="V9" s="26">
        <f>COUNTIFS('DOR Games'!G2:G4996,"WDS Chickamauga")</f>
        <v>0</v>
      </c>
      <c r="W9" s="65" t="s">
        <v>128</v>
      </c>
      <c r="X9" s="66"/>
      <c r="Y9" s="26">
        <f>COUNTIFS('DOR Games'!G2:G4996,"TS Gettysburg")</f>
        <v>0</v>
      </c>
      <c r="Z9" s="65" t="s">
        <v>125</v>
      </c>
      <c r="AA9" s="66"/>
      <c r="AB9" s="26">
        <f>COUNTIFS('DOR Games'!$G:$G,"War Between The States (WBTS)")</f>
        <v>1</v>
      </c>
    </row>
    <row r="10" spans="1:28" x14ac:dyDescent="0.25">
      <c r="A10" s="56" t="s">
        <v>93</v>
      </c>
      <c r="B10" s="57">
        <f>'OBD File'!D3</f>
        <v>53.35</v>
      </c>
      <c r="C10" s="2"/>
      <c r="D10" s="23">
        <f>'DOR Games'!BH4</f>
        <v>0</v>
      </c>
      <c r="E10" s="23">
        <f>'DOR Games'!BI4</f>
        <v>0</v>
      </c>
      <c r="F10" s="23">
        <f>'DOR Games'!BJ4</f>
        <v>0</v>
      </c>
      <c r="G10" s="23">
        <f>'DOR Games'!BK4</f>
        <v>1</v>
      </c>
      <c r="H10" s="23">
        <f>'DOR Games'!BL4</f>
        <v>2</v>
      </c>
      <c r="I10" s="56">
        <f>SUM(D10:H10)</f>
        <v>3</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5" t="s">
        <v>129</v>
      </c>
      <c r="U10" s="66"/>
      <c r="V10" s="26">
        <f>COUNTIFS('DOR Games'!G2:G4997,"WDS Corinth")</f>
        <v>0</v>
      </c>
      <c r="W10" s="65" t="s">
        <v>130</v>
      </c>
      <c r="X10" s="66"/>
      <c r="Y10" s="26">
        <f>COUNTIFS('DOR Games'!G2:G4997,"TS Shiloh")</f>
        <v>0</v>
      </c>
      <c r="Z10" s="2"/>
      <c r="AA10" s="2"/>
      <c r="AB10" s="2"/>
    </row>
    <row r="11" spans="1:28" x14ac:dyDescent="0.25">
      <c r="A11" s="56" t="s">
        <v>94</v>
      </c>
      <c r="B11" s="57">
        <f>'OBD File'!M3</f>
        <v>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2</v>
      </c>
      <c r="I14" s="56">
        <f>SUM(D14:H14)</f>
        <v>2</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6</v>
      </c>
      <c r="S15" s="2"/>
      <c r="T15" s="65" t="s">
        <v>135</v>
      </c>
      <c r="U15" s="66"/>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145</v>
      </c>
      <c r="U19" s="66"/>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130</v>
      </c>
      <c r="U20" s="66"/>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5" t="s">
        <v>148</v>
      </c>
      <c r="U21" s="66"/>
      <c r="V21" s="26">
        <f>COUNTIFS('DOR Games'!G2:G5007,"WDS Vicksburg")</f>
        <v>0</v>
      </c>
      <c r="W21" s="2"/>
      <c r="X21" s="2"/>
      <c r="Y21" s="2"/>
      <c r="Z21" s="67" t="s">
        <v>110</v>
      </c>
      <c r="AA21" s="68"/>
      <c r="AB21" s="30">
        <f>SUM(V6:V21,Y6:Y10,AB6:AB9)</f>
        <v>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141</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141</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86</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37</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23.5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9" sqref="F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2">
        <f>'DOR Games'!A2</f>
        <v>23313</v>
      </c>
      <c r="B3" s="16">
        <f>'DOR Games'!B2</f>
        <v>45748</v>
      </c>
      <c r="C3" s="35">
        <f>'DOR Games'!AH2</f>
        <v>30</v>
      </c>
      <c r="D3" s="36">
        <f>SUM($C$3:$C$5000)</f>
        <v>53.35</v>
      </c>
      <c r="F3" s="16">
        <v>45839</v>
      </c>
      <c r="G3" s="21" t="s">
        <v>195</v>
      </c>
      <c r="H3" s="21">
        <v>5</v>
      </c>
      <c r="I3" s="36">
        <f>SUM(H3:H5000)</f>
        <v>5</v>
      </c>
      <c r="K3" s="96">
        <f>D3</f>
        <v>53.35</v>
      </c>
      <c r="L3" s="97"/>
      <c r="M3" s="96">
        <f>I3</f>
        <v>5</v>
      </c>
      <c r="N3" s="97"/>
    </row>
    <row r="4" spans="1:14" x14ac:dyDescent="0.25">
      <c r="A4" s="62">
        <f>'DOR Games'!A3</f>
        <v>23335</v>
      </c>
      <c r="B4" s="16">
        <f>'DOR Games'!B3</f>
        <v>45748</v>
      </c>
      <c r="C4" s="35">
        <f>'DOR Games'!AH3</f>
        <v>1.76</v>
      </c>
      <c r="F4" s="16"/>
      <c r="G4" s="21"/>
      <c r="H4" s="21"/>
      <c r="L4" s="85" t="s">
        <v>97</v>
      </c>
      <c r="M4" s="86"/>
    </row>
    <row r="5" spans="1:14" x14ac:dyDescent="0.25">
      <c r="A5" s="62">
        <f>'DOR Games'!A4</f>
        <v>23355</v>
      </c>
      <c r="B5" s="16">
        <f>'DOR Games'!B4</f>
        <v>45778</v>
      </c>
      <c r="C5" s="35">
        <f>'DOR Games'!AH4</f>
        <v>9.24</v>
      </c>
      <c r="F5" s="16"/>
      <c r="G5" s="21"/>
      <c r="H5" s="21"/>
      <c r="L5" s="87">
        <f>SUM(K3+M3)</f>
        <v>58.35</v>
      </c>
      <c r="M5" s="88"/>
    </row>
    <row r="6" spans="1:14" x14ac:dyDescent="0.25">
      <c r="A6" s="62">
        <f>'DOR Games'!A5</f>
        <v>23369</v>
      </c>
      <c r="B6" s="16">
        <f>'DOR Games'!B5</f>
        <v>45778</v>
      </c>
      <c r="C6" s="35">
        <f>'DOR Games'!AH5</f>
        <v>5.72</v>
      </c>
      <c r="F6" s="16"/>
      <c r="G6" s="21"/>
      <c r="H6" s="21"/>
      <c r="L6" s="89"/>
      <c r="M6" s="90"/>
    </row>
    <row r="7" spans="1:14" x14ac:dyDescent="0.25">
      <c r="A7" s="62">
        <f>'DOR Games'!A6</f>
        <v>23404</v>
      </c>
      <c r="B7" s="16">
        <f>'DOR Games'!B6</f>
        <v>45809</v>
      </c>
      <c r="C7" s="35">
        <f>'DOR Games'!AH6</f>
        <v>4.32</v>
      </c>
      <c r="F7" s="16"/>
      <c r="G7" s="21"/>
      <c r="H7" s="21"/>
    </row>
    <row r="8" spans="1:14" x14ac:dyDescent="0.25">
      <c r="A8" s="62">
        <f>'DOR Games'!A7</f>
        <v>23424</v>
      </c>
      <c r="B8" s="16">
        <f>'DOR Games'!B7</f>
        <v>45839</v>
      </c>
      <c r="C8" s="35">
        <f>'DOR Games'!AH7</f>
        <v>2.31</v>
      </c>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0" sqref="F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McHugh'!A1</f>
        <v>Gary McHugh</v>
      </c>
      <c r="BH1" s="14" t="s">
        <v>11</v>
      </c>
      <c r="BI1" s="14" t="s">
        <v>12</v>
      </c>
      <c r="BJ1" s="14" t="s">
        <v>5</v>
      </c>
      <c r="BK1" s="14" t="s">
        <v>14</v>
      </c>
      <c r="BL1" s="14" t="s">
        <v>15</v>
      </c>
    </row>
    <row r="2" spans="1:75" x14ac:dyDescent="0.25">
      <c r="A2" s="63">
        <v>23313</v>
      </c>
      <c r="B2" s="16">
        <v>45748</v>
      </c>
      <c r="C2" t="s">
        <v>63</v>
      </c>
      <c r="D2" t="s">
        <v>178</v>
      </c>
      <c r="E2" t="s">
        <v>64</v>
      </c>
      <c r="F2" t="s">
        <v>179</v>
      </c>
      <c r="G2" t="s">
        <v>180</v>
      </c>
      <c r="H2" s="48" t="s">
        <v>181</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2</v>
      </c>
      <c r="BN2">
        <f>SUM(BH4:BL4)</f>
        <v>3</v>
      </c>
      <c r="BO2" t="s">
        <v>67</v>
      </c>
    </row>
    <row r="3" spans="1:75" x14ac:dyDescent="0.25">
      <c r="A3" s="63">
        <v>23335</v>
      </c>
      <c r="B3" s="16">
        <v>45748</v>
      </c>
      <c r="C3" t="s">
        <v>63</v>
      </c>
      <c r="D3" t="s">
        <v>183</v>
      </c>
      <c r="E3" t="s">
        <v>64</v>
      </c>
      <c r="F3" t="s">
        <v>179</v>
      </c>
      <c r="G3" t="s">
        <v>184</v>
      </c>
      <c r="H3" s="64" t="s">
        <v>185</v>
      </c>
      <c r="I3" t="s">
        <v>68</v>
      </c>
      <c r="J3" s="14">
        <v>16</v>
      </c>
      <c r="K3" s="14" t="s">
        <v>63</v>
      </c>
      <c r="L3" t="s">
        <v>3</v>
      </c>
      <c r="M3" s="14">
        <v>2.74</v>
      </c>
      <c r="N3" s="14">
        <v>1.76</v>
      </c>
      <c r="AH3" s="17">
        <f t="shared" ref="AH3:AH66" si="18">SUM(AI3:AZ3)</f>
        <v>1.76</v>
      </c>
      <c r="AI3" s="18">
        <f t="shared" si="0"/>
        <v>0</v>
      </c>
      <c r="AJ3" s="18">
        <f t="shared" si="1"/>
        <v>1.76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69</v>
      </c>
    </row>
    <row r="4" spans="1:75" x14ac:dyDescent="0.25">
      <c r="A4" s="63">
        <v>23355</v>
      </c>
      <c r="B4" s="16">
        <v>45778</v>
      </c>
      <c r="C4" t="s">
        <v>63</v>
      </c>
      <c r="D4" t="s">
        <v>187</v>
      </c>
      <c r="E4" t="s">
        <v>64</v>
      </c>
      <c r="F4" t="s">
        <v>179</v>
      </c>
      <c r="G4" t="s">
        <v>188</v>
      </c>
      <c r="H4" s="48" t="s">
        <v>189</v>
      </c>
      <c r="I4" t="s">
        <v>69</v>
      </c>
      <c r="J4" s="14">
        <v>42</v>
      </c>
      <c r="K4" s="14" t="s">
        <v>63</v>
      </c>
      <c r="L4" t="s">
        <v>3</v>
      </c>
      <c r="M4" s="14">
        <v>12.76</v>
      </c>
      <c r="N4" s="14">
        <v>9.24</v>
      </c>
      <c r="AH4" s="17">
        <f t="shared" si="18"/>
        <v>9.24</v>
      </c>
      <c r="AI4" s="18">
        <f t="shared" si="0"/>
        <v>0</v>
      </c>
      <c r="AJ4" s="18">
        <f t="shared" si="1"/>
        <v>9.24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1</v>
      </c>
      <c r="BL4" s="14">
        <f>SUM(BL2:BL3)</f>
        <v>2</v>
      </c>
    </row>
    <row r="5" spans="1:75" x14ac:dyDescent="0.25">
      <c r="A5" s="63">
        <v>23369</v>
      </c>
      <c r="B5" s="16">
        <v>45778</v>
      </c>
      <c r="C5" t="s">
        <v>63</v>
      </c>
      <c r="D5" t="s">
        <v>190</v>
      </c>
      <c r="E5" t="s">
        <v>64</v>
      </c>
      <c r="F5" t="s">
        <v>179</v>
      </c>
      <c r="G5" t="s">
        <v>184</v>
      </c>
      <c r="H5" s="48" t="s">
        <v>191</v>
      </c>
      <c r="I5" t="s">
        <v>69</v>
      </c>
      <c r="J5" s="14">
        <v>26</v>
      </c>
      <c r="K5" s="14" t="s">
        <v>63</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23404</v>
      </c>
      <c r="B6" s="16">
        <v>45809</v>
      </c>
      <c r="C6" t="s">
        <v>63</v>
      </c>
      <c r="D6" t="s">
        <v>190</v>
      </c>
      <c r="E6" t="s">
        <v>64</v>
      </c>
      <c r="F6" t="s">
        <v>179</v>
      </c>
      <c r="G6" t="s">
        <v>193</v>
      </c>
      <c r="H6" s="48" t="s">
        <v>194</v>
      </c>
      <c r="I6" t="s">
        <v>69</v>
      </c>
      <c r="J6" s="14">
        <v>18</v>
      </c>
      <c r="K6" s="14" t="s">
        <v>63</v>
      </c>
      <c r="L6" t="s">
        <v>4</v>
      </c>
      <c r="M6" s="14">
        <v>5.68</v>
      </c>
      <c r="N6" s="14">
        <v>4.32</v>
      </c>
      <c r="AH6" s="17">
        <f t="shared" si="18"/>
        <v>4.32</v>
      </c>
      <c r="AI6" s="18">
        <f t="shared" si="0"/>
        <v>0</v>
      </c>
      <c r="AJ6" s="18">
        <f t="shared" si="1"/>
        <v>4.32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23424</v>
      </c>
      <c r="B7" s="16">
        <v>45839</v>
      </c>
      <c r="C7" t="s">
        <v>63</v>
      </c>
      <c r="D7" t="s">
        <v>196</v>
      </c>
      <c r="E7" t="s">
        <v>64</v>
      </c>
      <c r="F7" t="s">
        <v>179</v>
      </c>
      <c r="G7" t="s">
        <v>184</v>
      </c>
      <c r="H7" s="48" t="s">
        <v>197</v>
      </c>
      <c r="I7" t="s">
        <v>68</v>
      </c>
      <c r="J7" s="14">
        <v>21</v>
      </c>
      <c r="K7" s="14" t="s">
        <v>63</v>
      </c>
      <c r="L7" t="s">
        <v>3</v>
      </c>
      <c r="M7" s="14">
        <v>3.44</v>
      </c>
      <c r="N7" s="14">
        <v>2.31</v>
      </c>
      <c r="AH7" s="17">
        <f t="shared" si="18"/>
        <v>2.31</v>
      </c>
      <c r="AI7" s="18">
        <f t="shared" si="0"/>
        <v>0</v>
      </c>
      <c r="AJ7" s="18">
        <f t="shared" si="1"/>
        <v>2.31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2</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2</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86</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6</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141</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6 I2:N6">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33" operator="greaterThan">
      <formula>0</formula>
    </cfRule>
  </conditionalFormatting>
  <conditionalFormatting sqref="I7:N7 B7:G7">
    <cfRule type="containsText" dxfId="0" priority="1" operator="containsText" text=", USA">
      <formula>NOT(ISERROR(SEARCH(", USA",B7)))</formula>
    </cfRule>
    <cfRule type="containsText" dxfId="1" priority="2" operator="containsText" text=", CSA">
      <formula>NOT(ISERROR(SEARCH(", CSA",B7)))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McHugh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2025-07-23T19:13:03Z</dcterms:modified>
</cp:coreProperties>
</file>